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firstSheet="2" activeTab="3"/>
  </bookViews>
  <sheets>
    <sheet name="Приложения №11 (2)" sheetId="10" state="hidden" r:id="rId1"/>
    <sheet name="Приложения №1-1 (2)" sheetId="11" state="hidden" r:id="rId2"/>
    <sheet name="Запрос" sheetId="1" r:id="rId3"/>
    <sheet name="Приложения №1" sheetId="9" r:id="rId4"/>
    <sheet name="Лист3" sheetId="3" state="hidden" r:id="rId5"/>
    <sheet name="Форма ЦП" sheetId="12" r:id="rId6"/>
  </sheets>
  <definedNames>
    <definedName name="_GoBack" localSheetId="3">#REF!</definedName>
    <definedName name="_GoBack" localSheetId="0">#REF!</definedName>
    <definedName name="_GoBack" localSheetId="1">#REF!</definedName>
    <definedName name="_Hlk100741747" localSheetId="3">'Приложения №1'!#REF!</definedName>
    <definedName name="_Hlk100741811" localSheetId="3">'Приложения №1'!#REF!</definedName>
    <definedName name="_xlnm.Print_Area" localSheetId="3">'Приложения №1'!$A$1:$I$22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9" l="1"/>
  <c r="G20" i="9" l="1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J16" i="11" l="1"/>
  <c r="J14" i="11"/>
  <c r="J13" i="11"/>
  <c r="J12" i="11"/>
  <c r="J11" i="11"/>
  <c r="J10" i="11"/>
  <c r="J17" i="11" s="1"/>
  <c r="J12" i="10" l="1"/>
  <c r="J11" i="10"/>
  <c r="J13" i="10" s="1"/>
</calcChain>
</file>

<file path=xl/sharedStrings.xml><?xml version="1.0" encoding="utf-8"?>
<sst xmlns="http://schemas.openxmlformats.org/spreadsheetml/2006/main" count="210" uniqueCount="125">
  <si>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</si>
  <si>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</si>
  <si>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</si>
  <si>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</si>
  <si>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</si>
  <si>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t>Ед.изм.</t>
  </si>
  <si>
    <t>Указано в приложении №1</t>
  </si>
  <si>
    <t>Условия поставки (в соответствии с ИНКОТЕРМС 2000)</t>
  </si>
  <si>
    <t>Место поставки товара</t>
  </si>
  <si>
    <t>Размер авансового платежа, %</t>
  </si>
  <si>
    <t>Сумма,  выделенная для закупа, в тенге</t>
  </si>
  <si>
    <t>№ лота</t>
  </si>
  <si>
    <t>Кол-во</t>
  </si>
  <si>
    <t>Технические характеристики товара</t>
  </si>
  <si>
    <t>ГКП на ПХВ «Мангистауская областная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</si>
  <si>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>Цена</t>
  </si>
  <si>
    <t>Утверждаю</t>
  </si>
  <si>
    <t>Расходный материал для полуавтоматический иммуногематологической системы ORTHO Workstation</t>
  </si>
  <si>
    <t>Итого:</t>
  </si>
  <si>
    <t>Наименование товара</t>
  </si>
  <si>
    <t>штука</t>
  </si>
  <si>
    <t>после подписания договора,по заявке Заказчика в течение 10-ти календарных дней.</t>
  </si>
  <si>
    <t>Регулятор скорости инфузиии стерильный</t>
  </si>
  <si>
    <t>Однократного применения с диапазоном скорости введения 10 - 250мл</t>
  </si>
  <si>
    <t xml:space="preserve">Порошок для приготовления суспензии для приема внутрь. Белый или почти белый, тонкий, рыхлый порошок без запаха. </t>
  </si>
  <si>
    <t>Бария сульфат для рентгеноскопии 100 гр.</t>
  </si>
  <si>
    <t>Директор</t>
  </si>
  <si>
    <t>ГКП на ПХВ МОБ</t>
  </si>
  <si>
    <t>Ажмуханов Ж.С.________________</t>
  </si>
  <si>
    <t>Заявка на медицинские изделий на 2021год/2лота.</t>
  </si>
  <si>
    <t>Гл.бухгалтер ____________________ Джартыкова Б.К.</t>
  </si>
  <si>
    <t>Гл.экономист _____________________ Сисембаева Д.Д.</t>
  </si>
  <si>
    <t>И.о.руководитель ОГФ ___________________ Элавова С.Б.</t>
  </si>
  <si>
    <t>рН-электрод</t>
  </si>
  <si>
    <t>Цилиндрический корпус,внутри которого находится ионно-чувствтительный элемент на рН для анализаторов серии АВL800.</t>
  </si>
  <si>
    <t>упак.</t>
  </si>
  <si>
    <t xml:space="preserve">Сыворотка противоботулиническая тип А </t>
  </si>
  <si>
    <t>лошадиная очищеная концентрированная жидкая, р-р для инъекций 10000 МЕ 1 доза, амп. Уп.№5</t>
  </si>
  <si>
    <t xml:space="preserve">Сыворотка противоботулиническая тип В </t>
  </si>
  <si>
    <t>лошадиная очищенная концентрированная жидкая, р-р для инъекций 5000МЕ 1 доза, амп. Уп.№5</t>
  </si>
  <si>
    <t xml:space="preserve">Сыворотка противоботулиническая тип Е </t>
  </si>
  <si>
    <t>лошадиная очищенная концентрированная жидкая, р-р для инъекций 10000МЕ 1 доза, амп. Уп.№5</t>
  </si>
  <si>
    <t>ГКП на ПХВ «Мангистауская областная многопрофильная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</si>
  <si>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 xml:space="preserve"> </t>
  </si>
  <si>
    <t>ABO Rh-D/кассета для определения групп крови обратной реакции (анти-А/анти-В/анти-D(анти-RH1)/контроль/разбавитель для пробы обр. реак),100шт/уп. 6 пробирочные  кассеты содержащие стеклянные шарики и реактив.</t>
  </si>
  <si>
    <t>Кассеты для определения резус фактора и группы крови прямой и обратной реакцией   (100 кассет)</t>
  </si>
  <si>
    <t>ГКП на ПХВ МОМБ</t>
  </si>
  <si>
    <t>Ажмуханов Ж.С.____________________</t>
  </si>
  <si>
    <t>Заявка по медицинским изделиям на 2021год.</t>
  </si>
  <si>
    <t>Главный бухгалтер __________________________ Джартыкова Б.К.</t>
  </si>
  <si>
    <t>Главный экономист ____________________________ Сисембаева Д.Д.</t>
  </si>
  <si>
    <t>Приложения №1</t>
  </si>
  <si>
    <t>№ закупа ____________</t>
  </si>
  <si>
    <t>Способ закупа ____________</t>
  </si>
  <si>
    <t>Лот № _____________</t>
  </si>
  <si>
    <t>№ п/п</t>
  </si>
  <si>
    <t>Содержание ценового предложения на поставку лекарственного средства/медицинского изделия</t>
  </si>
  <si>
    <t>Наименование лекарственного средства или медицинского изделия (международное непатентованное название или состав)</t>
  </si>
  <si>
    <t>Характеристика</t>
  </si>
  <si>
    <t>Единица измерения</t>
  </si>
  <si>
    <t>№ Регистрационного удостоверения (удостоверений)/разрешения на разовый ввоз</t>
  </si>
  <si>
    <t>Торговое наименование лекарственного средства или медицинского изделия</t>
  </si>
  <si>
    <t>Лекарственная форма/характеристика (форма выпуска) по регистрационному удостоверению/разрешению на разовый ввоз</t>
  </si>
  <si>
    <t>Единица измерения по регистрационному удостоверению/разрешению на разовый ввоз</t>
  </si>
  <si>
    <t>Производитель, по регистрационному удостоверению/разрешению на разовый ввоз</t>
  </si>
  <si>
    <t>Страна происхождения по регистрационному удостоверению/разрешению на разовый ввоз</t>
  </si>
  <si>
    <t>Фасовка (количество единиц измерения в упаковке) по регистрационному удостоверению/разрешению на разовый ввоз</t>
  </si>
  <si>
    <t>Цена за единицу в тенге на условиях DDP ИНКОТЕРМС 2020 до пункта (пунктов) доставки/цена с наценкой Единого дистрибьютора (при закупе Единым дистрибьютором)</t>
  </si>
  <si>
    <t>*</t>
  </si>
  <si>
    <t>Количество в единицах измерения (объем)</t>
  </si>
  <si>
    <t>Сумма поставки в тенге на условиях DDP ИНКОТЕРМС 2020 до пункта (пунктов) доставки, включая все расходы потенциального поставщика на транспортировку, страхование, уплату таможенных пошлин, НДС и других налогов, платежей и сборов, другие расходы</t>
  </si>
  <si>
    <t>График поставки</t>
  </si>
  <si>
    <t>* цена потенциального поставщика/цена с учетом наценки Единого дистрибьютора</t>
  </si>
  <si>
    <t>Дата "___" ____________ 20___ г.</t>
  </si>
  <si>
    <t>Должность, Ф.И.О. (при его наличии) _________________ ____________</t>
  </si>
  <si>
    <t>Подпись</t>
  </si>
  <si>
    <t>_________ Печать (при наличии)</t>
  </si>
  <si>
    <t xml:space="preserve">Приложение 2
к правилам организации и
проведения закупа лекарственных
средств, медицинских изделий
и специализированных лечебных
продуктов в рамках гарантированного
объема бесплатной медицинской
помощи, дополнительного объема
медицинской помощи для лиц,
содержащихся в следственных
изоляторах и учреждениях уголовно-
исполнительной (пенитенциарной)
системы, за счет бюджетных средств
и (или) в системе обязательного
социального медицинского страхования,
фармацевтических услуг
Форма
</t>
  </si>
  <si>
    <t>Ценовое предложение потенциального поставщика
_______________________________________
(наименование потенциального поставщика)
на поставку лекарственного средства и (или) медицинского изделия</t>
  </si>
  <si>
    <t>Содержание  (для заполнения потенциальным поставщиком)</t>
  </si>
  <si>
    <t xml:space="preserve">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согласно приложению 2 к настоящим Правилам,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лекарственных средств и (или) медицинских изделий условиям, предусмотренным пунктом 11 настоящих Правил, а также описание и объем фармацевтических услуг.
76. Представление потенциальным поставщиком ценового предложения является формой выражения его согласия осуществить поставку лекарственных средств и (или)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согласно приложению 5 и (или) 6 настоящих Правил.
</t>
  </si>
  <si>
    <t>набор</t>
  </si>
  <si>
    <t>Мангистауская область, город Актау, 3 мкр., здание 170.</t>
  </si>
  <si>
    <t>Срок поставки</t>
  </si>
  <si>
    <t>Со дня заключения Договора по 31.12.2024 год,  по заявке Заказчика</t>
  </si>
  <si>
    <t>Государственное коммунальное предприятие на праве хозяйственного ведения  «Мангистауский областной центр по профилактике ВИЧ-инфекции» Управления здравоохранения Мангистауской области, адрес: 130000, Республика Казахстан, Мангистауская область город Актау, 3 микрорайон здание №170, банковские реквизиты: БИН 910140000022, ИИК KZ6096511F0008081715, БИК IRTYKZKA, Филиал АО  «ForteBank», в соответствии с Правилами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 бесплатной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07 июня 2023года №110 .</t>
  </si>
  <si>
    <t>Обоснование: Проведение серологического этапа ДЭН среди ЛУИН на 2024 г (выборка 168 человек). Тест-система для обнаружения антител к специфическим антигенам  Treponema pallidum  (Ig G и IgM), иммунный ответ на которые наблюдается  на протяжении всего периода заболевания. Основой системы являются рекомбинантные протеины ТрN15,TpN16и  TpN47,как меченные,так и не меченные пероксидазой хрена, которые несут иммунодоминантные антигены белков Treponemapallidum  . Чувствительность теста -100%, специфичность не менее 99%. Тест-система  адаптирована  к СККК. Каждый шаг пипетки полностью контролируется по изменению цвета (полный контроль образца включен). Единица измерения набор. Количество определений в наборе 480. Регистрация в реестре РК</t>
  </si>
  <si>
    <t>Набор контрольных реагентов (25 тестов) из комплекта Проточный цитофлуориметр BD +2+8C</t>
  </si>
  <si>
    <t xml:space="preserve">Контрольный набор состоит из парных наборов (2шт) полистироловых шариков с интегрированным флюорохромом, анологичных четырем уровням индекса лимфоцитов: 1) нулевому, 2) низкому-50 шариков, 3)-250 шариков 4) высокому-1000 шариков. Низкому – 50шариков, 3) -250 шариков 4) высокому -1000 шаиков. Контрольный набор расчитан на 25 определений. FACSCOUNT +2 +8C (Becton Dickinson and Company, BD Biosciences, Becton Dickinson Caribe, LTD, США) </t>
  </si>
  <si>
    <t>Проточная жидкость BD FACSFlow Sheath Fluid, 20L +2+30C</t>
  </si>
  <si>
    <t>Готовый к использованию сбалансированный раствор для обслуживания проточных цитометров BD FACS. Обеспечивает минимальныйфоновый сигнал и оптимальное флуоресцентное разделение.Поставляется в пластиковых контейнерах объемом 20 л</t>
  </si>
  <si>
    <t>Раствор для ежедневной очистки проточного цитометра BD Detergent Solution Concentrate</t>
  </si>
  <si>
    <t>Раствор для ежедневной очистки проточного цитометра BD Detergent Solution Concentrate. Флакон по 15 мл концентрированного промывающего раствора. Для получения раствора рабочего необходимо  содержимое флакона перелить в 985 мл дистиллированной воды.</t>
  </si>
  <si>
    <t>упаковка</t>
  </si>
  <si>
    <t>Очищающий раствор BD FACSClean, 5L +2+30C</t>
  </si>
  <si>
    <t>Готовый к использованию бесцветный очищающий раствор для проточных цитометров BD FACS. Поставляется в пластиковый контейнерах объемом 5 л , содержит гипохлорит натрия</t>
  </si>
  <si>
    <t>Очищающий реагент для пробоотборника Probe cleanser50ML/bottle из гематологического анализатора ВСС-3900</t>
  </si>
  <si>
    <t>Очищающий реагент применяется для очистки трубопроводов гематологических анализаторов для предотвращения перекрестного загрязнения, вызванного остатками крови или других частиц.
Объем: 500мл
Состав: натрия карбонат, натрия сульфат, поверхностно-активные вещества, консерванты
Условия хранения и срок годности: герметично - при температуре от 2 до 30 оС в темном месте в течение 12 месяцев; открытую емкость - при температуре от 2 до 30 оС в темном месте в течение 90 дней.
Для автоматических гематологических анализаторов серии BCC-3900.</t>
  </si>
  <si>
    <t>Стерильная микропробирка 2-2,5 мл</t>
  </si>
  <si>
    <t>пробирка 2-2,5 мл, упаковка 500 шт. ПЦР пробирки изготовлены из первичного полипропилена (РР), ультра тонкие стенки обеспечивают выокую степень прозрачности, простоту наблюдения и теплопроводности. Дно округлой формы. Объем пробирки 2-2,5 мл с плоской прокалываемой крышкой с маркировочной панелью, градуированные, автоклавируемые. Режимы центрифугирования: RCF25.000 g-30.000 g, рабочая темптература: от 80  до 121гр. С. Не содержит ДНК человека, ингибиторов ПЦР, АТФ, ДНКазы,РНКазы и пирогенов. Количество 500 шт в упаковке. Наличие регистрации в РК.</t>
  </si>
  <si>
    <t>пробирка 1,5 мл</t>
  </si>
  <si>
    <t>пробирка 1,5 мл, упаковка 500 шт. ПЦР пробирки изготовлены из первичного полипропилена (РР), ультра тонкие стенки обеспечивают выокую степень прозрачности, простоту наблюдения и теплопроводности. Конической формы. Объем пробирки 1,5 мл с плоской прокалываемой крышкой с маркировочной панелью, градуированные, автоклавируемые. Режимы центрифугирования: RCF25.000 g-30.000 g, рабочая темптература: от 80  до 121гр. С. Не содержит ДНК человека, ингибиторов ПЦР, АТФ, ДНКазы,РНКазы и пирогенов. Количество 500 шт в упаковке. Наличие регистрации в РК.</t>
  </si>
  <si>
    <t>Ванночки</t>
  </si>
  <si>
    <t xml:space="preserve">Ванночка для многоканальных дозаторов по ТУ 22.29.29-026-29508133-2017, 30 мл, белая, п/с, уп.300шт. Предназначена для наполнения раствором (химреактивы, реагенты, биологические жидкости и т.п. в концентрациях, используемых в клинико-диагностических лабораториях, за исключением концентрированных органических растворителей) с последующим отбором этого раствора дозаторами при проведении диагностических исследований в лечебно-профилактических и научно-исследовательских лабораториях. Изготовлена из полистирола.
Ванночка для многоканальных дозаторов является нестерильным изделием однократного применения
</t>
  </si>
  <si>
    <t>Стеклянный градуированный бутыль с притертой крышкой объемом 500 мл.</t>
  </si>
  <si>
    <t>Бутыли для реактивов с пришлифованной пробкой/ крышкой изготавливаются из специального светлого стекла, которое обеспечивает безопасную взаимосвязь с химическими соединениями, могут использоваться как в медицинских, лабораторных, фармацевтических сферах для длительного хранения химических веществ, а также позволяют безопасно транспортировать реактивы на длительные расстояния. </t>
  </si>
  <si>
    <t>пластиковая емкость</t>
  </si>
  <si>
    <t xml:space="preserve">Обоснование: дез обработка промывающей жидкости. Пластиковая емкость объемом 4-5 л., многоразовая с крышкой закручивающейся </t>
  </si>
  <si>
    <t>Магнитный штатив на 24 лунки, который позволяет эффективно проводить выделение образцов из одиночных пробирок объемом 0,2 мл.</t>
  </si>
  <si>
    <t>Обоснование: Дополнительное оборудование для проведения исследований методом ПЦРМагнитный штатив на 24 лунки, который позволяет эффективно проводить выделение образцов из одиночных пробирок объемом 0,2 мл. Материал изготовления- полиацеталь, материал магнита-неодимовый сплав</t>
  </si>
  <si>
    <t>единица</t>
  </si>
  <si>
    <t>МЛСИ</t>
  </si>
  <si>
    <t xml:space="preserve">
Приказ Министра здравоохранения и социального развития Республики Казахстан от 28 сентября 2015 года № 758 Об утверждении Положения о деятельности организаций и (или) структурных подразделений организаций здравоохранения, осуществляющих лабораторную диагностику, а также объем и виды проводимых ими исследований" и соответствие требованиям Государственного стандарта Республики Казахстан СТ РК ISO 15189-2015 «Лаборатории медицинские. Требования к качеству и компетенции» . Услуга по проведению межлабораторных сличительных испытаний по проточной цитофлуориметрии, 1 или 2 цикла
</t>
  </si>
  <si>
    <t>услуга</t>
  </si>
  <si>
    <t xml:space="preserve">услуга по проведению межлабораторных сличительных испытаний
иммуносерологических исследований сыворотки крови на
выявление антител к Treponema Pallidum серологическими
методоми , 2 цикла </t>
  </si>
  <si>
    <t>Штатив для микропробирок</t>
  </si>
  <si>
    <t>Штатив для пробирок Эппендорфа двусторонний  на 0,2мл, 0,5 мл, 1,5 мл и 2мл на 60/96 гнезд
Цвет: голубой/оранжевый
Габариты:204*72*23мм</t>
  </si>
  <si>
    <t>Штатив для вакуумных пробирок</t>
  </si>
  <si>
    <t>штатив для пробирок диаметром 10-18 мм, высотой 7-8 см на 10-14 гнезд, оснащен силиконовыми фиксаторами, размер120*7*4 см. Материал пластик</t>
  </si>
  <si>
    <r>
      <t xml:space="preserve">Тест-система для определения антител к </t>
    </r>
    <r>
      <rPr>
        <i/>
        <sz val="12"/>
        <color rgb="FF000000"/>
        <rFont val="Times New Roman"/>
        <family val="1"/>
        <charset val="204"/>
      </rPr>
      <t>Treponemapallidum</t>
    </r>
    <r>
      <rPr>
        <sz val="12"/>
        <color rgb="FF000000"/>
        <rFont val="Times New Roman"/>
        <family val="1"/>
        <charset val="204"/>
      </rPr>
      <t>, в сыворотке или плазме</t>
    </r>
  </si>
  <si>
    <r>
      <t xml:space="preserve">        Запрос  ценовых предложений на ИМН  на 2024год (16 лотов) /  </t>
    </r>
    <r>
      <rPr>
        <b/>
        <sz val="14"/>
        <color rgb="FFFF0000"/>
        <rFont val="Times New Roman"/>
        <family val="1"/>
        <charset val="204"/>
      </rPr>
      <t>Публикация с 18.03.2024г - по 27.03.2024г.</t>
    </r>
  </si>
  <si>
    <t xml:space="preserve">Заявки на участие в закупе способом запроса ценовых предложений на 2024 год, запечатанные в конверты, представляются потенциальными поставщиками до 15.00  часов 27 марта  2024 года по адресу: 130000, Республика Казахстан, Мангистауская область город Актау, 3 микрорайон здание №170, кабинет 212. </t>
  </si>
  <si>
    <t>Вскрытие конвертов с заявками будет осуществлено в 16.00 часов 27 марта 2024 года по адресу: 130000, Республика Казахстан, Мангистауская область город Актау, 3 микрорайон здание №170 в кабинете директора.</t>
  </si>
  <si>
    <t>Реагентные полоски DIRUI H13-Cr</t>
  </si>
  <si>
    <t xml:space="preserve">Реагент диагностиченский к анализатору мочи Dirui модель Н100. Тестируемые параметры: Уробилиноген, билирубин, кетоны, кровь, белок, нитриты, креатинин, лейкоциты,глюкоза, микроальбумин, аскорбиновая кислота, удельный вес, рН. 100 полосок в упаковке. Регистрация в РК.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</si>
</sst>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7" formatCode="_-* #,##0.0_р_._-;\-* #,##0.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b/>
      <sz val="1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222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>
      <alignment horizontal="center"/>
    </xf>
    <xf numFmtId="43" fontId="15" fillId="0" borderId="0" applyFont="0" applyFill="0" applyBorder="0" applyAlignment="0" applyProtection="0"/>
    <xf numFmtId="0" fontId="24" fillId="0" borderId="0"/>
    <xf numFmtId="0" fontId="27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16" fillId="0" borderId="7" xfId="0" applyFont="1" applyBorder="1" applyAlignment="1">
      <alignment horizontal="justify"/>
    </xf>
    <xf numFmtId="0" fontId="16" fillId="0" borderId="1" xfId="0" applyFont="1" applyBorder="1" applyAlignment="1">
      <alignment horizontal="justify"/>
    </xf>
    <xf numFmtId="0" fontId="2" fillId="2" borderId="0" xfId="0" applyFont="1" applyFill="1"/>
    <xf numFmtId="0" fontId="0" fillId="2" borderId="0" xfId="0" applyFill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25" fillId="2" borderId="0" xfId="0" applyFont="1" applyFill="1" applyAlignment="1">
      <alignment horizontal="center" vertical="center" wrapText="1"/>
    </xf>
    <xf numFmtId="164" fontId="26" fillId="2" borderId="0" xfId="3" applyNumberFormat="1" applyFont="1" applyFill="1" applyAlignment="1">
      <alignment horizontal="center" vertical="center" wrapText="1"/>
    </xf>
    <xf numFmtId="43" fontId="26" fillId="2" borderId="0" xfId="3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4" fontId="16" fillId="2" borderId="0" xfId="3" applyNumberFormat="1" applyFont="1" applyFill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/>
    </xf>
    <xf numFmtId="43" fontId="16" fillId="2" borderId="1" xfId="3" applyFont="1" applyFill="1" applyBorder="1" applyAlignment="1">
      <alignment horizontal="center" vertical="center" wrapText="1"/>
    </xf>
    <xf numFmtId="3" fontId="25" fillId="7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3" fontId="16" fillId="2" borderId="0" xfId="3" applyFont="1" applyFill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16" fillId="2" borderId="1" xfId="5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64" fontId="25" fillId="2" borderId="0" xfId="3" applyNumberFormat="1" applyFont="1" applyFill="1" applyAlignment="1">
      <alignment horizontal="center" vertical="center" wrapText="1"/>
    </xf>
    <xf numFmtId="4" fontId="25" fillId="2" borderId="1" xfId="2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164" fontId="26" fillId="2" borderId="3" xfId="3" applyNumberFormat="1" applyFont="1" applyFill="1" applyBorder="1" applyAlignment="1">
      <alignment horizontal="center" vertical="center" wrapText="1"/>
    </xf>
    <xf numFmtId="43" fontId="26" fillId="2" borderId="3" xfId="3" applyFont="1" applyFill="1" applyBorder="1" applyAlignment="1">
      <alignment horizontal="center" vertical="center" wrapText="1"/>
    </xf>
    <xf numFmtId="3" fontId="26" fillId="7" borderId="3" xfId="0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7" fillId="6" borderId="2" xfId="0" applyFont="1" applyFill="1" applyBorder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0" fillId="0" borderId="8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right" wrapText="1"/>
    </xf>
    <xf numFmtId="0" fontId="20" fillId="0" borderId="0" xfId="0" applyFont="1" applyBorder="1" applyAlignment="1">
      <alignment horizontal="left" wrapText="1"/>
    </xf>
    <xf numFmtId="167" fontId="16" fillId="2" borderId="1" xfId="3" applyNumberFormat="1" applyFont="1" applyFill="1" applyBorder="1" applyAlignment="1">
      <alignment horizontal="center" vertical="center"/>
    </xf>
    <xf numFmtId="164" fontId="16" fillId="2" borderId="1" xfId="3" applyNumberFormat="1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2 2" xfId="4"/>
    <cellStyle name="Обычный 4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labor-market.prom.ua/g5203689-butyli-dlya-reaktivov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zoomScale="110" zoomScaleNormal="110" workbookViewId="0">
      <selection activeCell="A3" sqref="A3:J19"/>
    </sheetView>
  </sheetViews>
  <sheetFormatPr defaultRowHeight="15" x14ac:dyDescent="0.25"/>
  <cols>
    <col min="1" max="1" width="5.75" style="6" customWidth="1"/>
    <col min="2" max="2" width="24.75" style="10" customWidth="1"/>
    <col min="3" max="3" width="43" style="10" customWidth="1"/>
    <col min="4" max="4" width="8.375" style="10" customWidth="1"/>
    <col min="5" max="5" width="9.75" style="10" customWidth="1"/>
    <col min="6" max="6" width="19.75" style="11" customWidth="1"/>
    <col min="7" max="7" width="28.875" style="12" customWidth="1"/>
    <col min="8" max="8" width="10.375" style="11" customWidth="1"/>
    <col min="9" max="9" width="10.625" style="21" customWidth="1"/>
    <col min="10" max="10" width="12.625" style="11" customWidth="1"/>
  </cols>
  <sheetData>
    <row r="2" spans="1:10" x14ac:dyDescent="0.25">
      <c r="A2" s="3"/>
      <c r="B2" s="7"/>
      <c r="C2" s="7"/>
      <c r="D2" s="7"/>
      <c r="E2" s="7"/>
      <c r="F2" s="8"/>
      <c r="G2" s="89"/>
      <c r="H2" s="89"/>
      <c r="I2" s="19"/>
      <c r="J2" s="8"/>
    </row>
    <row r="3" spans="1:10" x14ac:dyDescent="0.25">
      <c r="A3" s="3"/>
      <c r="B3" s="7"/>
      <c r="C3" s="7"/>
      <c r="D3" s="7"/>
      <c r="E3" s="7"/>
      <c r="F3" s="8"/>
      <c r="G3" s="89" t="s">
        <v>16</v>
      </c>
      <c r="H3" s="89"/>
      <c r="I3" s="89"/>
      <c r="J3" s="8"/>
    </row>
    <row r="4" spans="1:10" x14ac:dyDescent="0.25">
      <c r="A4" s="3"/>
      <c r="B4" s="7"/>
      <c r="C4" s="7"/>
      <c r="D4" s="7"/>
      <c r="E4" s="7"/>
      <c r="F4" s="8"/>
      <c r="G4" s="22" t="s">
        <v>26</v>
      </c>
      <c r="H4" s="22"/>
      <c r="I4" s="22"/>
      <c r="J4" s="8"/>
    </row>
    <row r="5" spans="1:10" x14ac:dyDescent="0.25">
      <c r="A5" s="3"/>
      <c r="B5" s="7"/>
      <c r="C5" s="7"/>
      <c r="D5" s="7"/>
      <c r="E5" s="7"/>
      <c r="F5" s="8"/>
      <c r="G5" s="22" t="s">
        <v>27</v>
      </c>
      <c r="H5" s="22"/>
      <c r="I5" s="22"/>
      <c r="J5" s="8"/>
    </row>
    <row r="6" spans="1:10" x14ac:dyDescent="0.25">
      <c r="A6" s="3"/>
      <c r="B6" s="7"/>
      <c r="C6" s="7"/>
      <c r="D6" s="7"/>
      <c r="E6" s="7"/>
      <c r="F6" s="8"/>
      <c r="G6" s="22" t="s">
        <v>28</v>
      </c>
      <c r="H6" s="24"/>
      <c r="I6" s="19"/>
      <c r="J6" s="8"/>
    </row>
    <row r="7" spans="1:10" x14ac:dyDescent="0.25">
      <c r="A7" s="3"/>
      <c r="B7" s="7"/>
      <c r="C7" s="7"/>
      <c r="D7" s="7"/>
      <c r="E7" s="7"/>
      <c r="F7" s="8"/>
      <c r="G7" s="22"/>
      <c r="H7" s="24"/>
      <c r="I7" s="19"/>
      <c r="J7" s="8"/>
    </row>
    <row r="8" spans="1:10" x14ac:dyDescent="0.25">
      <c r="A8" s="3"/>
      <c r="B8" s="7"/>
      <c r="C8" s="23" t="s">
        <v>29</v>
      </c>
      <c r="D8" s="7"/>
      <c r="E8" s="7"/>
      <c r="F8" s="8"/>
      <c r="G8" s="22"/>
      <c r="H8" s="24"/>
      <c r="I8" s="19"/>
      <c r="J8" s="8"/>
    </row>
    <row r="9" spans="1:10" x14ac:dyDescent="0.25">
      <c r="A9" s="3"/>
      <c r="B9" s="7"/>
      <c r="C9" s="7"/>
      <c r="D9" s="7"/>
      <c r="E9" s="7"/>
      <c r="F9" s="8"/>
      <c r="G9" s="24"/>
      <c r="H9" s="24"/>
      <c r="I9" s="19"/>
      <c r="J9" s="8"/>
    </row>
    <row r="10" spans="1:10" ht="61.5" customHeight="1" x14ac:dyDescent="0.25">
      <c r="A10" s="4" t="s">
        <v>11</v>
      </c>
      <c r="B10" s="17" t="s">
        <v>19</v>
      </c>
      <c r="C10" s="18" t="s">
        <v>13</v>
      </c>
      <c r="D10" s="18" t="s">
        <v>5</v>
      </c>
      <c r="E10" s="4" t="s">
        <v>12</v>
      </c>
      <c r="F10" s="5" t="s">
        <v>7</v>
      </c>
      <c r="G10" s="5" t="s">
        <v>8</v>
      </c>
      <c r="H10" s="5" t="s">
        <v>9</v>
      </c>
      <c r="I10" s="37" t="s">
        <v>15</v>
      </c>
      <c r="J10" s="4" t="s">
        <v>10</v>
      </c>
    </row>
    <row r="11" spans="1:10" ht="95.25" customHeight="1" x14ac:dyDescent="0.25">
      <c r="A11" s="27">
        <v>1</v>
      </c>
      <c r="B11" s="25" t="s">
        <v>22</v>
      </c>
      <c r="C11" s="28" t="s">
        <v>23</v>
      </c>
      <c r="D11" s="25" t="s">
        <v>20</v>
      </c>
      <c r="E11" s="25">
        <v>2000</v>
      </c>
      <c r="F11" s="29" t="s">
        <v>21</v>
      </c>
      <c r="G11" s="29" t="s">
        <v>14</v>
      </c>
      <c r="H11" s="30">
        <v>0</v>
      </c>
      <c r="I11" s="34">
        <v>700</v>
      </c>
      <c r="J11" s="33">
        <f>I11*E11</f>
        <v>1400000</v>
      </c>
    </row>
    <row r="12" spans="1:10" ht="100.5" customHeight="1" x14ac:dyDescent="0.25">
      <c r="A12" s="2">
        <v>2</v>
      </c>
      <c r="B12" s="32" t="s">
        <v>25</v>
      </c>
      <c r="C12" s="25" t="s">
        <v>24</v>
      </c>
      <c r="D12" s="25" t="s">
        <v>20</v>
      </c>
      <c r="E12" s="25">
        <v>380</v>
      </c>
      <c r="F12" s="29" t="s">
        <v>21</v>
      </c>
      <c r="G12" s="29" t="s">
        <v>14</v>
      </c>
      <c r="H12" s="25">
        <v>0</v>
      </c>
      <c r="I12" s="35">
        <v>750</v>
      </c>
      <c r="J12" s="31">
        <f>I12*E12</f>
        <v>285000</v>
      </c>
    </row>
    <row r="13" spans="1:10" x14ac:dyDescent="0.25">
      <c r="A13" s="2"/>
      <c r="B13" s="25" t="s">
        <v>18</v>
      </c>
      <c r="C13" s="25"/>
      <c r="D13" s="25"/>
      <c r="E13" s="25"/>
      <c r="F13" s="9"/>
      <c r="G13" s="26"/>
      <c r="H13" s="9"/>
      <c r="I13" s="13"/>
      <c r="J13" s="36">
        <f>SUM(J11:J12)</f>
        <v>1685000</v>
      </c>
    </row>
    <row r="15" spans="1:10" x14ac:dyDescent="0.25">
      <c r="C15" s="90" t="s">
        <v>30</v>
      </c>
      <c r="D15" s="90"/>
      <c r="E15" s="90"/>
    </row>
    <row r="16" spans="1:10" x14ac:dyDescent="0.25">
      <c r="C16" s="15"/>
      <c r="D16" s="15"/>
      <c r="E16" s="15"/>
    </row>
    <row r="17" spans="3:5" x14ac:dyDescent="0.25">
      <c r="C17" s="90" t="s">
        <v>31</v>
      </c>
      <c r="D17" s="90"/>
      <c r="E17" s="90"/>
    </row>
    <row r="18" spans="3:5" x14ac:dyDescent="0.25">
      <c r="C18" s="15"/>
      <c r="D18" s="15"/>
      <c r="E18" s="15"/>
    </row>
    <row r="19" spans="3:5" ht="25.5" customHeight="1" x14ac:dyDescent="0.25">
      <c r="C19" s="91" t="s">
        <v>32</v>
      </c>
      <c r="D19" s="91"/>
      <c r="E19" s="15"/>
    </row>
  </sheetData>
  <mergeCells count="5">
    <mergeCell ref="G2:H2"/>
    <mergeCell ref="G3:I3"/>
    <mergeCell ref="C17:E17"/>
    <mergeCell ref="C15:E15"/>
    <mergeCell ref="C19:D19"/>
  </mergeCells>
  <pageMargins left="0.23622047244094491" right="0.35433070866141736" top="0.23" bottom="0.19685039370078741" header="0.19685039370078741" footer="0.1968503937007874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zoomScale="110" zoomScaleNormal="110" workbookViewId="0">
      <selection activeCell="A3" sqref="A3:J22"/>
    </sheetView>
  </sheetViews>
  <sheetFormatPr defaultRowHeight="15" x14ac:dyDescent="0.25"/>
  <cols>
    <col min="1" max="1" width="5.75" style="6" customWidth="1"/>
    <col min="2" max="2" width="24.75" style="10" customWidth="1"/>
    <col min="3" max="3" width="43" style="10" customWidth="1"/>
    <col min="4" max="4" width="8.375" style="10" customWidth="1"/>
    <col min="5" max="5" width="9.75" style="10" customWidth="1"/>
    <col min="6" max="6" width="19.75" style="11" customWidth="1"/>
    <col min="7" max="7" width="28.875" style="12" customWidth="1"/>
    <col min="8" max="8" width="10.375" style="11" customWidth="1"/>
    <col min="9" max="9" width="10.625" style="21" customWidth="1"/>
    <col min="10" max="10" width="14.625" style="11" customWidth="1"/>
  </cols>
  <sheetData>
    <row r="3" spans="1:10" ht="24.75" customHeight="1" x14ac:dyDescent="0.25">
      <c r="A3" s="3"/>
      <c r="B3" s="7"/>
      <c r="C3" s="7"/>
      <c r="D3" s="7"/>
      <c r="E3" s="7"/>
      <c r="F3" s="8"/>
      <c r="G3" s="92" t="s">
        <v>26</v>
      </c>
      <c r="H3" s="92"/>
      <c r="I3" s="92"/>
      <c r="J3" s="8"/>
    </row>
    <row r="4" spans="1:10" ht="20.25" customHeight="1" x14ac:dyDescent="0.25">
      <c r="A4" s="3"/>
      <c r="B4" s="7"/>
      <c r="C4" s="7"/>
      <c r="D4" s="7"/>
      <c r="E4" s="7"/>
      <c r="F4" s="8"/>
      <c r="G4" s="42" t="s">
        <v>46</v>
      </c>
      <c r="H4" s="43"/>
      <c r="I4" s="44"/>
      <c r="J4" s="8"/>
    </row>
    <row r="5" spans="1:10" ht="18.75" customHeight="1" x14ac:dyDescent="0.25">
      <c r="A5" s="3"/>
      <c r="B5" s="7"/>
      <c r="C5" s="7"/>
      <c r="D5" s="7"/>
      <c r="E5" s="7"/>
      <c r="F5" s="8"/>
      <c r="G5" s="92" t="s">
        <v>47</v>
      </c>
      <c r="H5" s="92"/>
      <c r="I5" s="44"/>
      <c r="J5" s="8"/>
    </row>
    <row r="6" spans="1:10" ht="18.75" customHeight="1" x14ac:dyDescent="0.25">
      <c r="A6" s="3"/>
      <c r="B6" s="7"/>
      <c r="C6" s="7"/>
      <c r="D6" s="7"/>
      <c r="E6" s="7"/>
      <c r="F6" s="8"/>
      <c r="G6" s="42"/>
      <c r="H6" s="42"/>
      <c r="I6" s="44"/>
      <c r="J6" s="8"/>
    </row>
    <row r="7" spans="1:10" ht="18.75" customHeight="1" x14ac:dyDescent="0.25">
      <c r="A7" s="3"/>
      <c r="B7" s="7"/>
      <c r="C7" s="97" t="s">
        <v>48</v>
      </c>
      <c r="D7" s="97"/>
      <c r="E7" s="97"/>
      <c r="F7" s="97"/>
      <c r="G7" s="97"/>
      <c r="H7" s="22"/>
      <c r="I7" s="19"/>
      <c r="J7" s="8"/>
    </row>
    <row r="8" spans="1:10" ht="18.75" customHeight="1" x14ac:dyDescent="0.25">
      <c r="A8" s="3"/>
      <c r="B8" s="7"/>
      <c r="C8" s="7"/>
      <c r="D8" s="7"/>
      <c r="E8" s="7"/>
      <c r="F8" s="8"/>
      <c r="G8" s="22"/>
      <c r="H8" s="22"/>
      <c r="I8" s="19"/>
      <c r="J8" s="8"/>
    </row>
    <row r="9" spans="1:10" ht="61.5" customHeight="1" x14ac:dyDescent="0.25">
      <c r="A9" s="4" t="s">
        <v>11</v>
      </c>
      <c r="B9" s="17" t="s">
        <v>19</v>
      </c>
      <c r="C9" s="18" t="s">
        <v>13</v>
      </c>
      <c r="D9" s="18" t="s">
        <v>5</v>
      </c>
      <c r="E9" s="4" t="s">
        <v>12</v>
      </c>
      <c r="F9" s="5" t="s">
        <v>7</v>
      </c>
      <c r="G9" s="5" t="s">
        <v>8</v>
      </c>
      <c r="H9" s="5" t="s">
        <v>9</v>
      </c>
      <c r="I9" s="20" t="s">
        <v>15</v>
      </c>
      <c r="J9" s="4" t="s">
        <v>10</v>
      </c>
    </row>
    <row r="10" spans="1:10" ht="63" customHeight="1" x14ac:dyDescent="0.25">
      <c r="A10" s="27">
        <v>1</v>
      </c>
      <c r="B10" s="25" t="s">
        <v>33</v>
      </c>
      <c r="C10" s="28" t="s">
        <v>34</v>
      </c>
      <c r="D10" s="25" t="s">
        <v>20</v>
      </c>
      <c r="E10" s="25">
        <v>1</v>
      </c>
      <c r="F10" s="29" t="s">
        <v>21</v>
      </c>
      <c r="G10" s="29" t="s">
        <v>42</v>
      </c>
      <c r="H10" s="30">
        <v>0</v>
      </c>
      <c r="I10" s="34">
        <v>1553541</v>
      </c>
      <c r="J10" s="33">
        <f>I10*E10</f>
        <v>1553541</v>
      </c>
    </row>
    <row r="11" spans="1:10" ht="58.5" customHeight="1" x14ac:dyDescent="0.25">
      <c r="A11" s="2">
        <v>2</v>
      </c>
      <c r="B11" s="38" t="s">
        <v>36</v>
      </c>
      <c r="C11" s="39" t="s">
        <v>37</v>
      </c>
      <c r="D11" s="25" t="s">
        <v>35</v>
      </c>
      <c r="E11" s="25">
        <v>5</v>
      </c>
      <c r="F11" s="29" t="s">
        <v>21</v>
      </c>
      <c r="G11" s="29" t="s">
        <v>42</v>
      </c>
      <c r="H11" s="25">
        <v>0</v>
      </c>
      <c r="I11" s="35">
        <v>20000</v>
      </c>
      <c r="J11" s="33">
        <f t="shared" ref="J11:J14" si="0">I11*E11</f>
        <v>100000</v>
      </c>
    </row>
    <row r="12" spans="1:10" ht="60.75" customHeight="1" x14ac:dyDescent="0.25">
      <c r="A12" s="2">
        <v>3</v>
      </c>
      <c r="B12" s="32" t="s">
        <v>38</v>
      </c>
      <c r="C12" s="32" t="s">
        <v>39</v>
      </c>
      <c r="D12" s="25" t="s">
        <v>35</v>
      </c>
      <c r="E12" s="25">
        <v>5</v>
      </c>
      <c r="F12" s="29" t="s">
        <v>21</v>
      </c>
      <c r="G12" s="29" t="s">
        <v>42</v>
      </c>
      <c r="H12" s="25">
        <v>0</v>
      </c>
      <c r="I12" s="25">
        <v>20000</v>
      </c>
      <c r="J12" s="33">
        <f t="shared" si="0"/>
        <v>100000</v>
      </c>
    </row>
    <row r="13" spans="1:10" ht="15" hidden="1" customHeight="1" x14ac:dyDescent="0.25">
      <c r="A13" s="2"/>
      <c r="B13" s="25" t="s">
        <v>18</v>
      </c>
      <c r="C13" s="25"/>
      <c r="D13" s="25" t="s">
        <v>35</v>
      </c>
      <c r="E13" s="25"/>
      <c r="F13" s="9"/>
      <c r="G13" s="26"/>
      <c r="H13" s="9"/>
      <c r="I13" s="25"/>
      <c r="J13" s="33">
        <f t="shared" si="0"/>
        <v>0</v>
      </c>
    </row>
    <row r="14" spans="1:10" ht="51" customHeight="1" x14ac:dyDescent="0.25">
      <c r="A14" s="2">
        <v>4</v>
      </c>
      <c r="B14" s="25" t="s">
        <v>40</v>
      </c>
      <c r="C14" s="25" t="s">
        <v>41</v>
      </c>
      <c r="D14" s="25" t="s">
        <v>35</v>
      </c>
      <c r="E14" s="25">
        <v>5</v>
      </c>
      <c r="F14" s="29" t="s">
        <v>21</v>
      </c>
      <c r="G14" s="29" t="s">
        <v>42</v>
      </c>
      <c r="H14" s="25">
        <v>0</v>
      </c>
      <c r="I14" s="25">
        <v>22000</v>
      </c>
      <c r="J14" s="33">
        <f t="shared" si="0"/>
        <v>110000</v>
      </c>
    </row>
    <row r="15" spans="1:10" ht="35.25" customHeight="1" x14ac:dyDescent="0.25">
      <c r="A15" s="2"/>
      <c r="B15" s="93" t="s">
        <v>17</v>
      </c>
      <c r="C15" s="94"/>
      <c r="D15" s="94"/>
      <c r="E15" s="95"/>
      <c r="F15" s="9"/>
      <c r="G15" s="26"/>
      <c r="H15" s="9"/>
      <c r="I15" s="13"/>
      <c r="J15" s="9"/>
    </row>
    <row r="16" spans="1:10" ht="63.75" customHeight="1" x14ac:dyDescent="0.25">
      <c r="A16" s="2">
        <v>5</v>
      </c>
      <c r="B16" s="25" t="s">
        <v>45</v>
      </c>
      <c r="C16" s="41" t="s">
        <v>44</v>
      </c>
      <c r="D16" s="25" t="s">
        <v>35</v>
      </c>
      <c r="E16" s="25">
        <v>6</v>
      </c>
      <c r="F16" s="29" t="s">
        <v>21</v>
      </c>
      <c r="G16" s="29" t="s">
        <v>42</v>
      </c>
      <c r="H16" s="25">
        <v>0</v>
      </c>
      <c r="I16" s="25">
        <v>176243</v>
      </c>
      <c r="J16" s="31">
        <f>I16*E16</f>
        <v>1057458</v>
      </c>
    </row>
    <row r="17" spans="1:10" ht="20.25" customHeight="1" x14ac:dyDescent="0.25">
      <c r="A17" s="2"/>
      <c r="B17" s="40" t="s">
        <v>18</v>
      </c>
      <c r="C17" s="96"/>
      <c r="D17" s="96"/>
      <c r="E17" s="96"/>
      <c r="F17" s="9"/>
      <c r="G17" s="26"/>
      <c r="H17" s="9"/>
      <c r="I17" s="13"/>
      <c r="J17" s="14">
        <f>SUM(J10:J16)</f>
        <v>2920999</v>
      </c>
    </row>
    <row r="18" spans="1:10" ht="0.75" customHeight="1" x14ac:dyDescent="0.25">
      <c r="B18" s="15"/>
      <c r="C18" s="15"/>
      <c r="D18" s="15"/>
      <c r="E18" s="15"/>
      <c r="J18" s="45"/>
    </row>
    <row r="19" spans="1:10" ht="20.25" customHeight="1" x14ac:dyDescent="0.25">
      <c r="B19" s="15"/>
      <c r="C19" s="15"/>
      <c r="D19" s="15"/>
      <c r="E19" s="15"/>
      <c r="J19" s="45"/>
    </row>
    <row r="20" spans="1:10" ht="25.5" customHeight="1" x14ac:dyDescent="0.25">
      <c r="C20" s="90" t="s">
        <v>49</v>
      </c>
      <c r="D20" s="90"/>
      <c r="E20" s="90"/>
      <c r="F20" s="90"/>
    </row>
    <row r="21" spans="1:10" x14ac:dyDescent="0.25">
      <c r="C21" s="16"/>
      <c r="D21" s="16"/>
      <c r="E21" s="16"/>
    </row>
    <row r="22" spans="1:10" x14ac:dyDescent="0.25">
      <c r="C22" s="90" t="s">
        <v>50</v>
      </c>
      <c r="D22" s="90"/>
      <c r="E22" s="90"/>
      <c r="F22" s="90"/>
    </row>
    <row r="23" spans="1:10" s="10" customFormat="1" ht="13.5" x14ac:dyDescent="0.2">
      <c r="A23" s="6"/>
      <c r="C23" s="10" t="s">
        <v>43</v>
      </c>
      <c r="F23" s="11"/>
      <c r="G23" s="12"/>
      <c r="H23" s="11"/>
      <c r="I23" s="21"/>
      <c r="J23" s="11"/>
    </row>
  </sheetData>
  <mergeCells count="7">
    <mergeCell ref="C22:F22"/>
    <mergeCell ref="G3:I3"/>
    <mergeCell ref="B15:E15"/>
    <mergeCell ref="C17:E17"/>
    <mergeCell ref="G5:H5"/>
    <mergeCell ref="C7:G7"/>
    <mergeCell ref="C20:F20"/>
  </mergeCells>
  <pageMargins left="0.23622047244094491" right="0.35433070866141736" top="0.23622047244094491" bottom="0.19685039370078741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B1" workbookViewId="0">
      <selection activeCell="C6" sqref="C6"/>
    </sheetView>
  </sheetViews>
  <sheetFormatPr defaultRowHeight="15" x14ac:dyDescent="0.25"/>
  <cols>
    <col min="1" max="1" width="3.875" hidden="1" customWidth="1"/>
    <col min="2" max="2" width="0.125" customWidth="1"/>
    <col min="3" max="3" width="73" style="1" customWidth="1"/>
    <col min="4" max="4" width="82.125" customWidth="1"/>
  </cols>
  <sheetData>
    <row r="1" spans="3:9" s="49" customFormat="1" ht="35.25" customHeight="1" x14ac:dyDescent="0.3">
      <c r="C1" s="99" t="s">
        <v>120</v>
      </c>
      <c r="D1" s="99"/>
      <c r="E1" s="48"/>
      <c r="F1" s="48"/>
      <c r="G1" s="48"/>
      <c r="H1" s="48"/>
      <c r="I1" s="48"/>
    </row>
    <row r="2" spans="3:9" ht="181.5" customHeight="1" x14ac:dyDescent="0.25">
      <c r="C2" s="54" t="s">
        <v>0</v>
      </c>
      <c r="D2" s="50" t="s">
        <v>85</v>
      </c>
    </row>
    <row r="3" spans="3:9" ht="60" x14ac:dyDescent="0.25">
      <c r="C3" s="54" t="s">
        <v>1</v>
      </c>
      <c r="D3" s="51" t="s">
        <v>6</v>
      </c>
    </row>
    <row r="4" spans="3:9" ht="35.25" customHeight="1" x14ac:dyDescent="0.25">
      <c r="C4" s="55" t="s">
        <v>2</v>
      </c>
      <c r="D4" s="50" t="s">
        <v>6</v>
      </c>
    </row>
    <row r="5" spans="3:9" ht="87" customHeight="1" x14ac:dyDescent="0.25">
      <c r="C5" s="54" t="s">
        <v>3</v>
      </c>
      <c r="D5" s="47" t="s">
        <v>121</v>
      </c>
    </row>
    <row r="6" spans="3:9" ht="59.25" customHeight="1" x14ac:dyDescent="0.25">
      <c r="C6" s="54" t="s">
        <v>4</v>
      </c>
      <c r="D6" s="46" t="s">
        <v>122</v>
      </c>
    </row>
    <row r="7" spans="3:9" ht="149.25" customHeight="1" x14ac:dyDescent="0.25">
      <c r="C7" s="98" t="s">
        <v>80</v>
      </c>
      <c r="D7" s="98"/>
    </row>
    <row r="8" spans="3:9" x14ac:dyDescent="0.25">
      <c r="C8" s="52"/>
      <c r="D8" s="53"/>
    </row>
  </sheetData>
  <mergeCells count="2">
    <mergeCell ref="C7:D7"/>
    <mergeCell ref="C1:D1"/>
  </mergeCells>
  <pageMargins left="0.28000000000000003" right="0.70866141732283472" top="0.2" bottom="0.2" header="0.2" footer="0.2"/>
  <pageSetup paperSize="9" scale="8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="90" zoomScaleNormal="90" zoomScaleSheetLayoutView="90" workbookViewId="0">
      <selection activeCell="E22" sqref="E22"/>
    </sheetView>
  </sheetViews>
  <sheetFormatPr defaultColWidth="8.875" defaultRowHeight="15.75" x14ac:dyDescent="0.25"/>
  <cols>
    <col min="1" max="1" width="5.875" style="62" customWidth="1"/>
    <col min="2" max="2" width="56.125" style="62" customWidth="1"/>
    <col min="3" max="3" width="105.75" style="62" customWidth="1"/>
    <col min="4" max="4" width="10.875" style="62" customWidth="1"/>
    <col min="5" max="5" width="18" style="63" customWidth="1"/>
    <col min="6" max="6" width="20.25" style="63" customWidth="1"/>
    <col min="7" max="7" width="19.875" style="63" customWidth="1"/>
    <col min="8" max="8" width="25.125" style="72" customWidth="1"/>
    <col min="9" max="9" width="27" style="62" customWidth="1"/>
    <col min="10" max="134" width="9.125" style="62" customWidth="1"/>
    <col min="135" max="16384" width="8.875" style="62"/>
  </cols>
  <sheetData>
    <row r="1" spans="1:9" ht="23.25" customHeight="1" x14ac:dyDescent="0.25">
      <c r="A1" s="59"/>
      <c r="B1" s="59"/>
      <c r="C1" s="88"/>
      <c r="D1" s="100"/>
      <c r="E1" s="100"/>
      <c r="F1" s="78"/>
      <c r="G1" s="78"/>
      <c r="H1" s="61"/>
      <c r="I1" s="88"/>
    </row>
    <row r="2" spans="1:9" ht="21.75" customHeight="1" x14ac:dyDescent="0.25">
      <c r="A2" s="59"/>
      <c r="B2" s="59"/>
      <c r="C2" s="88"/>
      <c r="G2" s="78"/>
      <c r="H2" s="61"/>
      <c r="I2" s="88" t="s">
        <v>51</v>
      </c>
    </row>
    <row r="3" spans="1:9" ht="12.75" customHeight="1" x14ac:dyDescent="0.25">
      <c r="A3" s="59"/>
      <c r="B3" s="59"/>
      <c r="C3" s="88"/>
      <c r="D3" s="88"/>
      <c r="E3" s="60"/>
      <c r="F3" s="78"/>
      <c r="G3" s="78"/>
      <c r="H3" s="61"/>
      <c r="I3" s="88"/>
    </row>
    <row r="4" spans="1:9" s="87" customFormat="1" ht="68.25" customHeight="1" x14ac:dyDescent="0.25">
      <c r="A4" s="83" t="s">
        <v>11</v>
      </c>
      <c r="B4" s="83" t="s">
        <v>19</v>
      </c>
      <c r="C4" s="83" t="s">
        <v>13</v>
      </c>
      <c r="D4" s="83" t="s">
        <v>5</v>
      </c>
      <c r="E4" s="84" t="s">
        <v>12</v>
      </c>
      <c r="F4" s="84" t="s">
        <v>15</v>
      </c>
      <c r="G4" s="84" t="s">
        <v>10</v>
      </c>
      <c r="H4" s="85" t="s">
        <v>83</v>
      </c>
      <c r="I4" s="86" t="s">
        <v>8</v>
      </c>
    </row>
    <row r="5" spans="1:9" ht="110.25" x14ac:dyDescent="0.25">
      <c r="A5" s="64">
        <v>1</v>
      </c>
      <c r="B5" s="75" t="s">
        <v>119</v>
      </c>
      <c r="C5" s="71" t="s">
        <v>86</v>
      </c>
      <c r="D5" s="66" t="s">
        <v>81</v>
      </c>
      <c r="E5" s="65">
        <v>1</v>
      </c>
      <c r="F5" s="79">
        <v>473760</v>
      </c>
      <c r="G5" s="79">
        <f>F5*E5</f>
        <v>473760</v>
      </c>
      <c r="H5" s="67" t="s">
        <v>84</v>
      </c>
      <c r="I5" s="68" t="s">
        <v>82</v>
      </c>
    </row>
    <row r="6" spans="1:9" s="69" customFormat="1" ht="63" x14ac:dyDescent="0.25">
      <c r="A6" s="64">
        <v>2</v>
      </c>
      <c r="B6" s="71" t="s">
        <v>87</v>
      </c>
      <c r="C6" s="75" t="s">
        <v>88</v>
      </c>
      <c r="D6" s="66" t="s">
        <v>81</v>
      </c>
      <c r="E6" s="65">
        <v>1</v>
      </c>
      <c r="F6" s="80">
        <v>303799</v>
      </c>
      <c r="G6" s="80">
        <f>E6*F6</f>
        <v>303799</v>
      </c>
      <c r="H6" s="67" t="s">
        <v>84</v>
      </c>
      <c r="I6" s="68" t="s">
        <v>82</v>
      </c>
    </row>
    <row r="7" spans="1:9" s="69" customFormat="1" ht="139.5" customHeight="1" x14ac:dyDescent="0.25">
      <c r="A7" s="64">
        <v>3</v>
      </c>
      <c r="B7" s="71" t="s">
        <v>89</v>
      </c>
      <c r="C7" s="71" t="s">
        <v>90</v>
      </c>
      <c r="D7" s="66" t="s">
        <v>81</v>
      </c>
      <c r="E7" s="65">
        <v>7</v>
      </c>
      <c r="F7" s="80">
        <v>47355</v>
      </c>
      <c r="G7" s="80">
        <f>E7*F7</f>
        <v>331485</v>
      </c>
      <c r="H7" s="67" t="s">
        <v>84</v>
      </c>
      <c r="I7" s="68" t="s">
        <v>82</v>
      </c>
    </row>
    <row r="8" spans="1:9" s="69" customFormat="1" ht="47.25" x14ac:dyDescent="0.25">
      <c r="A8" s="64">
        <v>4</v>
      </c>
      <c r="B8" s="71" t="s">
        <v>91</v>
      </c>
      <c r="C8" s="71" t="s">
        <v>92</v>
      </c>
      <c r="D8" s="71" t="s">
        <v>93</v>
      </c>
      <c r="E8" s="71">
        <v>3</v>
      </c>
      <c r="F8" s="77">
        <v>47355</v>
      </c>
      <c r="G8" s="81">
        <f>E8*F8</f>
        <v>142065</v>
      </c>
      <c r="H8" s="67" t="s">
        <v>84</v>
      </c>
      <c r="I8" s="68" t="s">
        <v>82</v>
      </c>
    </row>
    <row r="9" spans="1:9" s="69" customFormat="1" ht="47.25" x14ac:dyDescent="0.25">
      <c r="A9" s="64">
        <v>5</v>
      </c>
      <c r="B9" s="71" t="s">
        <v>94</v>
      </c>
      <c r="C9" s="71" t="s">
        <v>95</v>
      </c>
      <c r="D9" s="71" t="s">
        <v>81</v>
      </c>
      <c r="E9" s="71">
        <v>3</v>
      </c>
      <c r="F9" s="77">
        <v>47355</v>
      </c>
      <c r="G9" s="80">
        <f>E9*F9</f>
        <v>142065</v>
      </c>
      <c r="H9" s="67" t="s">
        <v>84</v>
      </c>
      <c r="I9" s="68" t="s">
        <v>82</v>
      </c>
    </row>
    <row r="10" spans="1:9" s="69" customFormat="1" ht="110.25" x14ac:dyDescent="0.25">
      <c r="A10" s="64">
        <v>6</v>
      </c>
      <c r="B10" s="70" t="s">
        <v>96</v>
      </c>
      <c r="C10" s="70" t="s">
        <v>97</v>
      </c>
      <c r="D10" s="70" t="s">
        <v>81</v>
      </c>
      <c r="E10" s="70">
        <v>8</v>
      </c>
      <c r="F10" s="77">
        <v>10560</v>
      </c>
      <c r="G10" s="80">
        <f t="shared" ref="G10:G21" si="0">E10*F10</f>
        <v>84480</v>
      </c>
      <c r="H10" s="67" t="s">
        <v>84</v>
      </c>
      <c r="I10" s="68" t="s">
        <v>82</v>
      </c>
    </row>
    <row r="11" spans="1:9" s="69" customFormat="1" ht="120" customHeight="1" x14ac:dyDescent="0.25">
      <c r="A11" s="64">
        <v>7</v>
      </c>
      <c r="B11" s="71" t="s">
        <v>98</v>
      </c>
      <c r="C11" s="71" t="s">
        <v>99</v>
      </c>
      <c r="D11" s="74" t="s">
        <v>93</v>
      </c>
      <c r="E11" s="73">
        <v>3</v>
      </c>
      <c r="F11" s="77">
        <v>9000</v>
      </c>
      <c r="G11" s="80">
        <f t="shared" si="0"/>
        <v>27000</v>
      </c>
      <c r="H11" s="67" t="s">
        <v>84</v>
      </c>
      <c r="I11" s="68" t="s">
        <v>82</v>
      </c>
    </row>
    <row r="12" spans="1:9" s="69" customFormat="1" ht="94.5" x14ac:dyDescent="0.25">
      <c r="A12" s="64">
        <v>8</v>
      </c>
      <c r="B12" s="71" t="s">
        <v>100</v>
      </c>
      <c r="C12" s="71" t="s">
        <v>101</v>
      </c>
      <c r="D12" s="74" t="s">
        <v>93</v>
      </c>
      <c r="E12" s="73">
        <v>2</v>
      </c>
      <c r="F12" s="77">
        <v>8500</v>
      </c>
      <c r="G12" s="80">
        <f t="shared" si="0"/>
        <v>17000</v>
      </c>
      <c r="H12" s="67" t="s">
        <v>84</v>
      </c>
      <c r="I12" s="68" t="s">
        <v>82</v>
      </c>
    </row>
    <row r="13" spans="1:9" s="69" customFormat="1" ht="110.25" x14ac:dyDescent="0.25">
      <c r="A13" s="64">
        <v>9</v>
      </c>
      <c r="B13" s="75" t="s">
        <v>102</v>
      </c>
      <c r="C13" s="71" t="s">
        <v>103</v>
      </c>
      <c r="D13" s="74" t="s">
        <v>93</v>
      </c>
      <c r="E13" s="71">
        <v>10</v>
      </c>
      <c r="F13" s="77">
        <v>7000</v>
      </c>
      <c r="G13" s="80">
        <f t="shared" si="0"/>
        <v>70000</v>
      </c>
      <c r="H13" s="67" t="s">
        <v>84</v>
      </c>
      <c r="I13" s="68" t="s">
        <v>82</v>
      </c>
    </row>
    <row r="14" spans="1:9" s="69" customFormat="1" ht="172.5" customHeight="1" x14ac:dyDescent="0.25">
      <c r="A14" s="64">
        <v>10</v>
      </c>
      <c r="B14" s="71" t="s">
        <v>104</v>
      </c>
      <c r="C14" s="76" t="s">
        <v>105</v>
      </c>
      <c r="D14" s="74" t="s">
        <v>20</v>
      </c>
      <c r="E14" s="71">
        <v>5</v>
      </c>
      <c r="F14" s="77">
        <v>5000</v>
      </c>
      <c r="G14" s="80">
        <f t="shared" si="0"/>
        <v>25000</v>
      </c>
      <c r="H14" s="67" t="s">
        <v>84</v>
      </c>
      <c r="I14" s="68" t="s">
        <v>82</v>
      </c>
    </row>
    <row r="15" spans="1:9" s="69" customFormat="1" ht="47.25" x14ac:dyDescent="0.25">
      <c r="A15" s="64">
        <v>11</v>
      </c>
      <c r="B15" s="75" t="s">
        <v>106</v>
      </c>
      <c r="C15" s="71" t="s">
        <v>107</v>
      </c>
      <c r="D15" s="74" t="s">
        <v>20</v>
      </c>
      <c r="E15" s="71">
        <v>4</v>
      </c>
      <c r="F15" s="77">
        <v>5000</v>
      </c>
      <c r="G15" s="80">
        <f t="shared" si="0"/>
        <v>20000</v>
      </c>
      <c r="H15" s="67" t="s">
        <v>84</v>
      </c>
      <c r="I15" s="68" t="s">
        <v>82</v>
      </c>
    </row>
    <row r="16" spans="1:9" s="69" customFormat="1" ht="47.25" x14ac:dyDescent="0.25">
      <c r="A16" s="64">
        <v>12</v>
      </c>
      <c r="B16" s="71" t="s">
        <v>108</v>
      </c>
      <c r="C16" s="71" t="s">
        <v>109</v>
      </c>
      <c r="D16" s="74" t="s">
        <v>110</v>
      </c>
      <c r="E16" s="71">
        <v>1</v>
      </c>
      <c r="F16" s="77">
        <v>15000</v>
      </c>
      <c r="G16" s="80">
        <f t="shared" si="0"/>
        <v>15000</v>
      </c>
      <c r="H16" s="67" t="s">
        <v>84</v>
      </c>
      <c r="I16" s="68" t="s">
        <v>82</v>
      </c>
    </row>
    <row r="17" spans="1:9" s="69" customFormat="1" ht="126" x14ac:dyDescent="0.25">
      <c r="A17" s="70">
        <v>13</v>
      </c>
      <c r="B17" s="75" t="s">
        <v>111</v>
      </c>
      <c r="C17" s="75" t="s">
        <v>112</v>
      </c>
      <c r="D17" s="71" t="s">
        <v>113</v>
      </c>
      <c r="E17" s="77">
        <v>1</v>
      </c>
      <c r="F17" s="77">
        <v>477977</v>
      </c>
      <c r="G17" s="80">
        <f t="shared" si="0"/>
        <v>477977</v>
      </c>
      <c r="H17" s="67" t="s">
        <v>84</v>
      </c>
      <c r="I17" s="68" t="s">
        <v>82</v>
      </c>
    </row>
    <row r="18" spans="1:9" ht="63" x14ac:dyDescent="0.25">
      <c r="A18" s="71">
        <v>14</v>
      </c>
      <c r="B18" s="75" t="s">
        <v>111</v>
      </c>
      <c r="C18" s="75" t="s">
        <v>114</v>
      </c>
      <c r="D18" s="71" t="s">
        <v>113</v>
      </c>
      <c r="E18" s="77">
        <v>1</v>
      </c>
      <c r="F18" s="77">
        <v>243200</v>
      </c>
      <c r="G18" s="80">
        <f t="shared" si="0"/>
        <v>243200</v>
      </c>
      <c r="H18" s="67" t="s">
        <v>84</v>
      </c>
      <c r="I18" s="68" t="s">
        <v>82</v>
      </c>
    </row>
    <row r="19" spans="1:9" ht="47.25" x14ac:dyDescent="0.25">
      <c r="A19" s="71">
        <v>15</v>
      </c>
      <c r="B19" s="77" t="s">
        <v>115</v>
      </c>
      <c r="C19" s="71" t="s">
        <v>116</v>
      </c>
      <c r="D19" s="77" t="s">
        <v>20</v>
      </c>
      <c r="E19" s="77">
        <v>35</v>
      </c>
      <c r="F19" s="82">
        <v>4000</v>
      </c>
      <c r="G19" s="80">
        <f t="shared" si="0"/>
        <v>140000</v>
      </c>
      <c r="H19" s="67" t="s">
        <v>84</v>
      </c>
      <c r="I19" s="68" t="s">
        <v>82</v>
      </c>
    </row>
    <row r="20" spans="1:9" ht="47.25" x14ac:dyDescent="0.25">
      <c r="A20" s="71">
        <v>16</v>
      </c>
      <c r="B20" s="71" t="s">
        <v>117</v>
      </c>
      <c r="C20" s="71" t="s">
        <v>118</v>
      </c>
      <c r="D20" s="77" t="s">
        <v>20</v>
      </c>
      <c r="E20" s="77">
        <v>10</v>
      </c>
      <c r="F20" s="82">
        <v>3000</v>
      </c>
      <c r="G20" s="80">
        <f t="shared" si="0"/>
        <v>30000</v>
      </c>
      <c r="H20" s="67" t="s">
        <v>84</v>
      </c>
      <c r="I20" s="68" t="s">
        <v>82</v>
      </c>
    </row>
    <row r="21" spans="1:9" ht="47.25" x14ac:dyDescent="0.25">
      <c r="A21" s="71">
        <v>17</v>
      </c>
      <c r="B21" s="71" t="s">
        <v>123</v>
      </c>
      <c r="C21" s="71" t="s">
        <v>124</v>
      </c>
      <c r="D21" s="71" t="s">
        <v>93</v>
      </c>
      <c r="E21" s="107">
        <v>3</v>
      </c>
      <c r="F21" s="106">
        <v>12870</v>
      </c>
      <c r="G21" s="67">
        <f t="shared" si="0"/>
        <v>38610</v>
      </c>
      <c r="H21" s="67" t="s">
        <v>84</v>
      </c>
      <c r="I21" s="68" t="s">
        <v>82</v>
      </c>
    </row>
  </sheetData>
  <mergeCells count="1">
    <mergeCell ref="D1:E1"/>
  </mergeCells>
  <hyperlinks>
    <hyperlink ref="C14" r:id="rId1" display="https://labor-market.prom.ua/g5203689-butyli-dlya-reaktivov"/>
  </hyperlinks>
  <pageMargins left="0.23622047244094491" right="0.2" top="0.23" bottom="0.19685039370078741" header="0.24" footer="0.19685039370078741"/>
  <pageSetup paperSize="9" scale="49" orientation="landscape" r:id="rId2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8"/>
  <sheetViews>
    <sheetView topLeftCell="A19" workbookViewId="0">
      <selection activeCell="A3" sqref="A3"/>
    </sheetView>
  </sheetViews>
  <sheetFormatPr defaultRowHeight="15" x14ac:dyDescent="0.25"/>
  <cols>
    <col min="2" max="2" width="10" style="57" customWidth="1"/>
    <col min="3" max="3" width="50.75" style="57" customWidth="1"/>
    <col min="4" max="4" width="34.875" style="57" customWidth="1"/>
  </cols>
  <sheetData>
    <row r="3" spans="2:4" ht="297" customHeight="1" x14ac:dyDescent="0.25">
      <c r="C3" s="104" t="s">
        <v>77</v>
      </c>
      <c r="D3" s="104"/>
    </row>
    <row r="4" spans="2:4" ht="60.75" customHeight="1" x14ac:dyDescent="0.25">
      <c r="B4" s="103" t="s">
        <v>78</v>
      </c>
      <c r="C4" s="103"/>
      <c r="D4" s="103"/>
    </row>
    <row r="5" spans="2:4" ht="21.75" customHeight="1" x14ac:dyDescent="0.25">
      <c r="B5" s="102" t="s">
        <v>52</v>
      </c>
      <c r="C5" s="102"/>
    </row>
    <row r="6" spans="2:4" ht="24" customHeight="1" x14ac:dyDescent="0.25">
      <c r="B6" s="102" t="s">
        <v>53</v>
      </c>
      <c r="C6" s="102"/>
    </row>
    <row r="7" spans="2:4" ht="22.5" customHeight="1" x14ac:dyDescent="0.25">
      <c r="B7" s="105" t="s">
        <v>54</v>
      </c>
      <c r="C7" s="105"/>
    </row>
    <row r="8" spans="2:4" ht="63" customHeight="1" x14ac:dyDescent="0.25">
      <c r="B8" s="56" t="s">
        <v>55</v>
      </c>
      <c r="C8" s="56" t="s">
        <v>56</v>
      </c>
      <c r="D8" s="56" t="s">
        <v>79</v>
      </c>
    </row>
    <row r="9" spans="2:4" ht="38.25" x14ac:dyDescent="0.25">
      <c r="B9" s="56">
        <v>1</v>
      </c>
      <c r="C9" s="56" t="s">
        <v>57</v>
      </c>
      <c r="D9" s="56"/>
    </row>
    <row r="10" spans="2:4" ht="21.75" customHeight="1" x14ac:dyDescent="0.25">
      <c r="B10" s="56">
        <v>2</v>
      </c>
      <c r="C10" s="56" t="s">
        <v>58</v>
      </c>
      <c r="D10" s="56"/>
    </row>
    <row r="11" spans="2:4" ht="24" customHeight="1" x14ac:dyDescent="0.25">
      <c r="B11" s="56">
        <v>3</v>
      </c>
      <c r="C11" s="56" t="s">
        <v>59</v>
      </c>
      <c r="D11" s="56"/>
    </row>
    <row r="12" spans="2:4" ht="47.25" customHeight="1" x14ac:dyDescent="0.25">
      <c r="B12" s="56">
        <v>4</v>
      </c>
      <c r="C12" s="56" t="s">
        <v>60</v>
      </c>
      <c r="D12" s="56"/>
    </row>
    <row r="13" spans="2:4" ht="39" customHeight="1" x14ac:dyDescent="0.25">
      <c r="B13" s="56">
        <v>5</v>
      </c>
      <c r="C13" s="56" t="s">
        <v>61</v>
      </c>
      <c r="D13" s="56"/>
    </row>
    <row r="14" spans="2:4" ht="49.5" customHeight="1" x14ac:dyDescent="0.25">
      <c r="B14" s="56">
        <v>6</v>
      </c>
      <c r="C14" s="56" t="s">
        <v>62</v>
      </c>
      <c r="D14" s="56"/>
    </row>
    <row r="15" spans="2:4" ht="38.25" customHeight="1" x14ac:dyDescent="0.25">
      <c r="B15" s="56">
        <v>7</v>
      </c>
      <c r="C15" s="56" t="s">
        <v>63</v>
      </c>
      <c r="D15" s="56"/>
    </row>
    <row r="16" spans="2:4" ht="39.75" customHeight="1" x14ac:dyDescent="0.25">
      <c r="B16" s="56">
        <v>8</v>
      </c>
      <c r="C16" s="56" t="s">
        <v>64</v>
      </c>
      <c r="D16" s="56"/>
    </row>
    <row r="17" spans="2:4" ht="34.5" customHeight="1" x14ac:dyDescent="0.25">
      <c r="B17" s="56">
        <v>9</v>
      </c>
      <c r="C17" s="56" t="s">
        <v>65</v>
      </c>
      <c r="D17" s="56"/>
    </row>
    <row r="18" spans="2:4" ht="48.75" customHeight="1" x14ac:dyDescent="0.25">
      <c r="B18" s="56">
        <v>10</v>
      </c>
      <c r="C18" s="56" t="s">
        <v>66</v>
      </c>
      <c r="D18" s="56"/>
    </row>
    <row r="19" spans="2:4" ht="56.25" customHeight="1" x14ac:dyDescent="0.25">
      <c r="B19" s="56">
        <v>11</v>
      </c>
      <c r="C19" s="56" t="s">
        <v>67</v>
      </c>
      <c r="D19" s="56" t="s">
        <v>68</v>
      </c>
    </row>
    <row r="20" spans="2:4" ht="23.25" customHeight="1" x14ac:dyDescent="0.25">
      <c r="B20" s="56">
        <v>12</v>
      </c>
      <c r="C20" s="56" t="s">
        <v>69</v>
      </c>
      <c r="D20" s="56"/>
    </row>
    <row r="21" spans="2:4" ht="69.75" customHeight="1" x14ac:dyDescent="0.25">
      <c r="B21" s="56">
        <v>13</v>
      </c>
      <c r="C21" s="56" t="s">
        <v>70</v>
      </c>
      <c r="D21" s="56"/>
    </row>
    <row r="22" spans="2:4" x14ac:dyDescent="0.25">
      <c r="B22" s="56">
        <v>14</v>
      </c>
      <c r="C22" s="56" t="s">
        <v>71</v>
      </c>
      <c r="D22" s="56"/>
    </row>
    <row r="23" spans="2:4" ht="19.5" customHeight="1" x14ac:dyDescent="0.25">
      <c r="B23" s="101" t="s">
        <v>72</v>
      </c>
      <c r="C23" s="101"/>
      <c r="D23" s="101"/>
    </row>
    <row r="24" spans="2:4" ht="19.5" customHeight="1" x14ac:dyDescent="0.25">
      <c r="B24" s="102" t="s">
        <v>73</v>
      </c>
      <c r="C24" s="102"/>
      <c r="D24" s="102"/>
    </row>
    <row r="25" spans="2:4" ht="19.5" customHeight="1" x14ac:dyDescent="0.25">
      <c r="B25" s="102" t="s">
        <v>74</v>
      </c>
      <c r="C25" s="102"/>
      <c r="D25" s="102"/>
    </row>
    <row r="26" spans="2:4" ht="19.5" customHeight="1" x14ac:dyDescent="0.25">
      <c r="B26" s="102" t="s">
        <v>75</v>
      </c>
      <c r="C26" s="102"/>
      <c r="D26" s="58"/>
    </row>
    <row r="27" spans="2:4" ht="19.5" customHeight="1" x14ac:dyDescent="0.25">
      <c r="B27" s="102" t="s">
        <v>76</v>
      </c>
      <c r="C27" s="102"/>
      <c r="D27" s="58"/>
    </row>
    <row r="28" spans="2:4" ht="19.5" customHeight="1" x14ac:dyDescent="0.25"/>
  </sheetData>
  <mergeCells count="10">
    <mergeCell ref="B4:D4"/>
    <mergeCell ref="C3:D3"/>
    <mergeCell ref="B5:C5"/>
    <mergeCell ref="B6:C6"/>
    <mergeCell ref="B7:C7"/>
    <mergeCell ref="B23:D23"/>
    <mergeCell ref="B24:D24"/>
    <mergeCell ref="B25:D25"/>
    <mergeCell ref="B26:C26"/>
    <mergeCell ref="B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Приложения №11 (2)</vt:lpstr>
      <vt:lpstr>Приложения №1-1 (2)</vt:lpstr>
      <vt:lpstr>Запрос</vt:lpstr>
      <vt:lpstr>Приложения №1</vt:lpstr>
      <vt:lpstr>Лист3</vt:lpstr>
      <vt:lpstr>Форма ЦП</vt:lpstr>
      <vt:lpstr>'Приложения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2024-03-18T11:45:26Z</dcterms:modified>
</cp:coreProperties>
</file>